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32" sheetId="1" r:id="rId1"/>
  </sheets>
  <externalReferences>
    <externalReference r:id="rId2"/>
  </externalReferences>
  <definedNames>
    <definedName name="Z_6E36EA37_049E_4FAE_B719_2847CD16F858_.wvu.Cols" localSheetId="0" hidden="1">Козл.32!$F:$H,Козл.32!$L:$O</definedName>
    <definedName name="Z_6E36EA37_049E_4FAE_B719_2847CD16F858_.wvu.Rows" localSheetId="0" hidden="1">Козл.32!$42:$45</definedName>
    <definedName name="Z_73C0D023_21BD_4441_8EFA_957546C15799_.wvu.Cols" localSheetId="0" hidden="1">Козл.32!$F:$H,Козл.32!$L:$O</definedName>
    <definedName name="Z_73C0D023_21BD_4441_8EFA_957546C15799_.wvu.Rows" localSheetId="0" hidden="1">Козл.32!$42:$45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I37" l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L25"/>
  <c r="G24"/>
  <c r="E3"/>
  <c r="F50" l="1"/>
  <c r="L50"/>
  <c r="L54" s="1"/>
  <c r="L57" s="1"/>
  <c r="O39"/>
  <c r="O50" s="1"/>
  <c r="O54" s="1"/>
  <c r="O57" s="1"/>
  <c r="G49"/>
  <c r="N50"/>
  <c r="N54" s="1"/>
  <c r="N57" s="1"/>
  <c r="F54"/>
  <c r="F57" s="1"/>
  <c r="G44"/>
  <c r="H44" s="1"/>
  <c r="G42"/>
  <c r="H42" s="1"/>
  <c r="G33"/>
  <c r="H33" s="1"/>
  <c r="I32"/>
  <c r="I39"/>
  <c r="H4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<sst xmlns="http://schemas.openxmlformats.org/spreadsheetml/2006/main" count="65" uniqueCount="54">
  <si>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ул.Козловская,32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</si>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</sst>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2" workbookViewId="0">
      <selection activeCell="R25" sqref="R25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3387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3039.5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347.5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833519.37</v>
      </c>
      <c r="F10" s="25"/>
      <c r="G10" s="23"/>
      <c r="H10" s="23"/>
      <c r="I10" s="25">
        <v>795267.22</v>
      </c>
      <c r="J10" s="26">
        <v>202523.16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109881.19</v>
      </c>
      <c r="F12" s="25"/>
      <c r="G12" s="23"/>
      <c r="H12" s="23"/>
      <c r="I12" s="25">
        <v>100428.68</v>
      </c>
      <c r="J12" s="26">
        <v>38291.230000000003</v>
      </c>
    </row>
    <row r="13" spans="1:10" ht="14.25" customHeight="1">
      <c r="A13" s="67" t="s">
        <v>16</v>
      </c>
      <c r="B13" s="68"/>
      <c r="C13" s="68"/>
      <c r="D13" s="69"/>
      <c r="E13" s="25">
        <v>156914.82</v>
      </c>
      <c r="F13" s="25"/>
      <c r="G13" s="23"/>
      <c r="H13" s="23"/>
      <c r="I13" s="25">
        <v>144797.14000000001</v>
      </c>
      <c r="J13" s="26">
        <v>54694.12</v>
      </c>
    </row>
    <row r="14" spans="1:10" ht="14.45" customHeight="1">
      <c r="A14" s="60" t="s">
        <v>17</v>
      </c>
      <c r="B14" s="60"/>
      <c r="C14" s="60"/>
      <c r="D14" s="60"/>
      <c r="E14" s="25">
        <v>307106.05</v>
      </c>
      <c r="F14" s="25"/>
      <c r="G14" s="23"/>
      <c r="H14" s="23"/>
      <c r="I14" s="25">
        <v>283527.75</v>
      </c>
      <c r="J14" s="26">
        <v>70990.559999999998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4.25" customHeight="1">
      <c r="A16" s="73" t="s">
        <v>19</v>
      </c>
      <c r="B16" s="74"/>
      <c r="C16" s="74"/>
      <c r="D16" s="75"/>
      <c r="E16" s="25">
        <v>542662.27</v>
      </c>
      <c r="F16" s="25"/>
      <c r="G16" s="23"/>
      <c r="H16" s="23"/>
      <c r="I16" s="25">
        <v>528165.29</v>
      </c>
      <c r="J16" s="26">
        <v>120073.08</v>
      </c>
    </row>
    <row r="17" spans="1:15" ht="15.75">
      <c r="A17" s="60" t="s">
        <v>20</v>
      </c>
      <c r="B17" s="60"/>
      <c r="C17" s="60"/>
      <c r="D17" s="60"/>
      <c r="E17" s="25">
        <v>48144.06</v>
      </c>
      <c r="F17" s="25"/>
      <c r="G17" s="23"/>
      <c r="H17" s="23"/>
      <c r="I17" s="25">
        <v>46245.48</v>
      </c>
      <c r="J17" s="26">
        <v>11602.6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6486.48</v>
      </c>
      <c r="F21" s="25"/>
      <c r="G21" s="23"/>
      <c r="H21" s="23"/>
      <c r="I21" s="25">
        <v>6177.66</v>
      </c>
      <c r="J21" s="26">
        <v>1980.24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-476853.21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473068.85</v>
      </c>
      <c r="L25" s="87">
        <f>SUM(L27:L31)</f>
        <v>185171.89</v>
      </c>
      <c r="M25" s="87">
        <f t="shared" ref="M25:O25" si="0">SUM(M27:M31)</f>
        <v>218502.8302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8023.62</v>
      </c>
      <c r="L27" s="41">
        <v>56283.02</v>
      </c>
      <c r="M27" s="41">
        <f t="shared" ref="M27:M31" si="3">L27*118%</f>
        <v>66413.963599999988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2394.85</v>
      </c>
      <c r="L28" s="41">
        <v>16956.669999999998</v>
      </c>
      <c r="M28" s="41">
        <f t="shared" si="3"/>
        <v>20008.870599999998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28600.400000000001</v>
      </c>
      <c r="M29" s="41">
        <f t="shared" si="3"/>
        <v>33748.472000000002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269713.77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192709.16</v>
      </c>
      <c r="L31" s="41">
        <v>83331.8</v>
      </c>
      <c r="M31" s="41">
        <f t="shared" si="3"/>
        <v>98331.524000000005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122560.95999999999</v>
      </c>
      <c r="L32" s="87">
        <f>SUM(L34:L38)</f>
        <v>100986.23999999999</v>
      </c>
      <c r="M32" s="87">
        <f t="shared" ref="M32:O32" si="6">SUM(M34:M38)</f>
        <v>119163.76319999999</v>
      </c>
      <c r="N32" s="87">
        <f t="shared" si="6"/>
        <v>76488.170000000013</v>
      </c>
      <c r="O32" s="87">
        <f t="shared" si="6"/>
        <v>76976.164524599997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46180.94</v>
      </c>
      <c r="L34" s="41">
        <v>21787.3</v>
      </c>
      <c r="M34" s="41">
        <f t="shared" ref="M34:M38" si="7">L34*118%</f>
        <v>25709.013999999999</v>
      </c>
      <c r="N34" s="41">
        <v>45030.91</v>
      </c>
      <c r="O34" s="41">
        <f t="shared" ref="O34:O38" si="8">N34*$O$23</f>
        <v>45318.207205800005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11551.3</v>
      </c>
      <c r="L35" s="41">
        <v>6562.9</v>
      </c>
      <c r="M35" s="41">
        <f t="shared" si="7"/>
        <v>7744.2219999999988</v>
      </c>
      <c r="N35" s="41">
        <v>8704.52</v>
      </c>
      <c r="O35" s="41">
        <f t="shared" si="8"/>
        <v>8760.0548376000006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2320.8000000000002</v>
      </c>
      <c r="L36" s="41">
        <v>1900.22</v>
      </c>
      <c r="M36" s="41">
        <f t="shared" si="7"/>
        <v>2242.2595999999999</v>
      </c>
      <c r="N36" s="41">
        <v>10248.43</v>
      </c>
      <c r="O36" s="41">
        <f>N36*$O$23</f>
        <v>10313.814983400001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1133.83+16778.66</f>
        <v>17912.489999999998</v>
      </c>
      <c r="L37" s="41">
        <v>31567.4</v>
      </c>
      <c r="M37" s="41">
        <f t="shared" si="7"/>
        <v>37249.531999999999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44595.43</v>
      </c>
      <c r="L38" s="41">
        <v>39168.42</v>
      </c>
      <c r="M38" s="41">
        <f t="shared" si="7"/>
        <v>46218.735599999993</v>
      </c>
      <c r="N38" s="41">
        <v>12504.31</v>
      </c>
      <c r="O38" s="41">
        <f t="shared" si="8"/>
        <v>12584.087497799999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124435.62</v>
      </c>
      <c r="L39" s="45">
        <f>SUM(L40:L48)</f>
        <v>47701.43</v>
      </c>
      <c r="M39" s="45">
        <f t="shared" ref="M39:O39" si="10">SUM(M40:M48)</f>
        <v>56287.687399999995</v>
      </c>
      <c r="N39" s="45">
        <f t="shared" si="10"/>
        <v>112714.63</v>
      </c>
      <c r="O39" s="45">
        <f t="shared" si="10"/>
        <v>113433.7493394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86617</v>
      </c>
      <c r="L40" s="41">
        <v>428.81</v>
      </c>
      <c r="M40" s="41">
        <f t="shared" ref="M40:M48" si="11">L40*118%</f>
        <v>505.99579999999997</v>
      </c>
      <c r="N40" s="41">
        <v>78153.06</v>
      </c>
      <c r="O40" s="41">
        <f t="shared" ref="O40:O45" si="12">N40*$O$23</f>
        <v>78651.6765228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17464.09</v>
      </c>
      <c r="L41" s="41">
        <v>126.76</v>
      </c>
      <c r="M41" s="41">
        <f t="shared" si="11"/>
        <v>149.57679999999999</v>
      </c>
      <c r="N41" s="41">
        <v>15750.58</v>
      </c>
      <c r="O41" s="41">
        <f t="shared" si="12"/>
        <v>15851.068700400001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1049.67</v>
      </c>
      <c r="L46" s="41">
        <v>51.92</v>
      </c>
      <c r="M46" s="41">
        <f t="shared" si="11"/>
        <v>61.265599999999999</v>
      </c>
      <c r="N46" s="41">
        <v>650.83000000000004</v>
      </c>
      <c r="O46" s="41">
        <f>N46*$O$23</f>
        <v>654.98229540000011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1818.72</v>
      </c>
      <c r="L47" s="41">
        <v>26443.62</v>
      </c>
      <c r="M47" s="41">
        <f t="shared" si="11"/>
        <v>31203.471599999997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17486.14</v>
      </c>
      <c r="L48" s="41">
        <v>20650.32</v>
      </c>
      <c r="M48" s="41">
        <f t="shared" si="11"/>
        <v>24367.3776</v>
      </c>
      <c r="N48" s="41">
        <v>18160.16</v>
      </c>
      <c r="O48" s="41">
        <f t="shared" si="13"/>
        <v>18276.021820800001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367.26</v>
      </c>
      <c r="L49" s="41">
        <v>345.78</v>
      </c>
      <c r="M49" s="41">
        <f>L49*118%</f>
        <v>408.02039999999994</v>
      </c>
      <c r="N49" s="41">
        <v>552.37</v>
      </c>
      <c r="O49" s="41">
        <f>N49*$O$23-0.27</f>
        <v>555.62412060000008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720432.69</v>
      </c>
      <c r="J50" s="27"/>
      <c r="L50" s="46">
        <f>L25+L32+L39+L49</f>
        <v>334205.34000000003</v>
      </c>
      <c r="M50" s="46">
        <f t="shared" ref="M50:O50" si="14">M25+M32+M39+M49</f>
        <v>394362.30119999999</v>
      </c>
      <c r="N50" s="46">
        <f t="shared" si="14"/>
        <v>189755.17</v>
      </c>
      <c r="O50" s="46">
        <f t="shared" si="14"/>
        <v>190965.5379846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55542.79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41662.43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29167.27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846805.18</v>
      </c>
      <c r="L54" s="46">
        <f t="shared" ref="L54:O54" si="15">L50</f>
        <v>334205.34000000003</v>
      </c>
      <c r="M54" s="46">
        <f t="shared" si="15"/>
        <v>394362.30119999999</v>
      </c>
      <c r="N54" s="46">
        <f t="shared" si="15"/>
        <v>189755.17</v>
      </c>
      <c r="O54" s="46">
        <f t="shared" si="15"/>
        <v>190965.5379846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542662.27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528165.29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-780996.12000000011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Козл.32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2013-05-24T09:30:18Z</dcterms:created>
  <dcterms:modified xsi:type="dcterms:W3CDTF">2014-06-24T05:03:12Z</dcterms:modified>
</cp:coreProperties>
</file>